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040" windowHeight="8820"/>
  </bookViews>
  <sheets>
    <sheet name="Приложение" sheetId="3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4" i="3"/>
  <c r="F49"/>
  <c r="F45"/>
  <c r="F42"/>
  <c r="F35"/>
  <c r="F31"/>
  <c r="F26"/>
  <c r="F19"/>
  <c r="F16"/>
  <c r="F13"/>
  <c r="F5"/>
  <c r="F4"/>
  <c r="E52"/>
  <c r="D13"/>
  <c r="G44"/>
  <c r="G53"/>
  <c r="E24"/>
  <c r="E10"/>
  <c r="E32"/>
  <c r="D31"/>
  <c r="C31"/>
  <c r="D16"/>
  <c r="C54"/>
  <c r="C49"/>
  <c r="C45"/>
  <c r="C42"/>
  <c r="C35"/>
  <c r="C26"/>
  <c r="C19"/>
  <c r="C16"/>
  <c r="C13"/>
  <c r="C5"/>
  <c r="E55"/>
  <c r="E53"/>
  <c r="E51"/>
  <c r="E50"/>
  <c r="E48"/>
  <c r="E47"/>
  <c r="E46"/>
  <c r="E44"/>
  <c r="E43"/>
  <c r="E41"/>
  <c r="E40"/>
  <c r="E39"/>
  <c r="E38"/>
  <c r="E37"/>
  <c r="E36"/>
  <c r="E34"/>
  <c r="E33"/>
  <c r="E30"/>
  <c r="E29"/>
  <c r="E28"/>
  <c r="E27"/>
  <c r="E25"/>
  <c r="E23"/>
  <c r="E22"/>
  <c r="E21"/>
  <c r="E20"/>
  <c r="E18"/>
  <c r="E17"/>
  <c r="E15"/>
  <c r="E14"/>
  <c r="E12"/>
  <c r="E11"/>
  <c r="E9"/>
  <c r="E8"/>
  <c r="E7"/>
  <c r="E6"/>
  <c r="G55"/>
  <c r="G50"/>
  <c r="G48"/>
  <c r="G47"/>
  <c r="G46"/>
  <c r="G43"/>
  <c r="G41"/>
  <c r="G40"/>
  <c r="G39"/>
  <c r="G38"/>
  <c r="G37"/>
  <c r="G36"/>
  <c r="G30"/>
  <c r="G29"/>
  <c r="G28"/>
  <c r="G27"/>
  <c r="G25"/>
  <c r="G23"/>
  <c r="G18"/>
  <c r="G17"/>
  <c r="G14"/>
  <c r="G12"/>
  <c r="G9"/>
  <c r="G8"/>
  <c r="G7"/>
  <c r="G6"/>
  <c r="C4" l="1"/>
  <c r="D54"/>
  <c r="G54" s="1"/>
  <c r="D49"/>
  <c r="G49" s="1"/>
  <c r="D45"/>
  <c r="G45" s="1"/>
  <c r="D42"/>
  <c r="D35"/>
  <c r="G35" s="1"/>
  <c r="D26"/>
  <c r="G26" s="1"/>
  <c r="D19"/>
  <c r="G19" s="1"/>
  <c r="G16"/>
  <c r="G13"/>
  <c r="D5"/>
  <c r="G5" s="1"/>
  <c r="E54" l="1"/>
  <c r="E49"/>
  <c r="E45"/>
  <c r="E42"/>
  <c r="G42"/>
  <c r="E35"/>
  <c r="E31"/>
  <c r="E26"/>
  <c r="E19"/>
  <c r="E16"/>
  <c r="E13"/>
  <c r="E5"/>
  <c r="D4"/>
  <c r="G4" s="1"/>
  <c r="E4" l="1"/>
</calcChain>
</file>

<file path=xl/sharedStrings.xml><?xml version="1.0" encoding="utf-8"?>
<sst xmlns="http://schemas.openxmlformats.org/spreadsheetml/2006/main" count="112" uniqueCount="112">
  <si>
    <t>РАСХОДЫ БЮДЖЕТА - ВСЕГО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</si>
  <si>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</si>
  <si>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</si>
  <si>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</si>
  <si>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</si>
  <si>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</si>
  <si>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</si>
  <si>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</si>
  <si>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</si>
  <si>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</si>
  <si>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</si>
  <si>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</si>
  <si>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</si>
  <si>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</si>
  <si>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</si>
  <si>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</si>
  <si>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</si>
  <si>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</si>
  <si>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</si>
  <si>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0204</t>
  </si>
  <si>
    <t>Мобилизационная подготовка экономики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</si>
  <si>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</si>
  <si>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</si>
  <si>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</si>
  <si>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</si>
  <si>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</si>
  <si>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</si>
  <si>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</si>
  <si>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</si>
  <si>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</si>
  <si>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</si>
  <si>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0407</t>
  </si>
  <si>
    <t>Лесное хозяйство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</si>
  <si>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</si>
  <si>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</si>
  <si>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</si>
  <si>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</si>
  <si>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</si>
  <si>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</si>
  <si>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</si>
  <si>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</si>
  <si>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</si>
  <si>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</si>
  <si>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</si>
  <si>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</si>
  <si>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</si>
  <si>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</si>
  <si>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</si>
  <si>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</si>
  <si>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</si>
  <si>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</si>
  <si>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</si>
  <si>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</si>
  <si>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</si>
  <si>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</si>
  <si>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</si>
  <si>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</si>
  <si>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</si>
  <si>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</si>
  <si>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</si>
  <si>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</si>
  <si>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</si>
  <si>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</si>
  <si>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</si>
  <si>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</si>
  <si>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</si>
  <si>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</si>
  <si>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</si>
  <si>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</si>
  <si>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</si>
  <si>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</si>
  <si>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</si>
  <si>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</si>
  <si>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</si>
  <si>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</si>
  <si>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</si>
  <si>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</si>
  <si>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</si>
  <si>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</si>
  <si>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</si>
  <si>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</si>
  <si>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</si>
  <si>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</si>
  <si>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</si>
  <si>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</si>
  <si>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</si>
  <si>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</si>
  <si>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1102</t>
  </si>
  <si>
    <t>Массовый спорт</t>
  </si>
  <si>
    <t>1105</t>
  </si>
  <si>
    <t>Другие вопросы в области физической культуры и спорта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</si>
  <si>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</si>
  <si>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</si>
  <si>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</si>
  <si>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</si>
  <si>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Код</t>
  </si>
  <si>
    <t>Наименование разделов, подразделов</t>
  </si>
  <si>
    <t>* В соответствии с отчетом об исполнении бюджета</t>
  </si>
  <si>
    <t>0602</t>
  </si>
  <si>
    <t>Сбор,удаление отходов и очистка сточных вод</t>
  </si>
  <si>
    <t>0107</t>
  </si>
  <si>
    <t>Обеспечение проведения выборов и референдумов</t>
  </si>
  <si>
    <t>0410</t>
  </si>
  <si>
    <t>Связь и информатика</t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</si>
  <si>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01.07.2019</t>
    </r>
    <r>
      <rPr>
        <sz val="9"/>
        <color rgb="FF000000"/>
        <rFont val="Times New Roman"/>
        <family val="1"/>
        <charset val="204"/>
      </rPr>
      <t>, тыс. руб.</t>
    </r>
  </si>
  <si>
    <t>1103</t>
  </si>
  <si>
    <t>Спорт высших достижений</t>
  </si>
  <si>
    <r>
      <t xml:space="preserve">Аналитические данные о расходах бюджета муниципального образования по разделам и подразделам классификации расходов бюджетов за отчетный период текущего финансового года в сравнении с соответствующим периодом прошлого года (по состоянию на </t>
    </r>
    <r>
      <rPr>
        <i/>
        <sz val="11"/>
        <color theme="0" tint="-0.499984740745262"/>
        <rFont val="Times New Roman"/>
        <family val="1"/>
        <charset val="204"/>
      </rPr>
      <t>01.07.2020</t>
    </r>
    <r>
      <rPr>
        <b/>
        <sz val="11"/>
        <rFont val="Times New Roman"/>
        <family val="1"/>
        <charset val="204"/>
      </rPr>
      <t>)</t>
    </r>
  </si>
  <si>
    <r>
      <t xml:space="preserve">Темп роста к соответствующему периоду </t>
    </r>
    <r>
      <rPr>
        <i/>
        <sz val="9"/>
        <color theme="0" tint="-0.499984740745262"/>
        <rFont val="Times New Roman"/>
        <family val="1"/>
        <charset val="204"/>
      </rPr>
      <t>2019</t>
    </r>
    <r>
      <rPr>
        <sz val="9"/>
        <color rgb="FF000000"/>
        <rFont val="Times New Roman"/>
        <family val="1"/>
        <charset val="204"/>
      </rPr>
      <t xml:space="preserve"> года, %</t>
    </r>
  </si>
  <si>
    <r>
      <t xml:space="preserve">Утвержденные бюджетные назначения на </t>
    </r>
    <r>
      <rPr>
        <i/>
        <sz val="9"/>
        <color theme="0" tint="-0.499984740745262"/>
        <rFont val="Times New Roman"/>
        <family val="1"/>
        <charset val="204"/>
      </rPr>
      <t xml:space="preserve">2020 год </t>
    </r>
    <r>
      <rPr>
        <i/>
        <sz val="9"/>
        <rFont val="Times New Roman"/>
        <family val="1"/>
        <charset val="204"/>
      </rPr>
      <t>*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</si>
  <si>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01.07.2020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</si>
  <si>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% исполнения утвержденных бюджетных назначений на  </t>
    </r>
    <r>
      <rPr>
        <i/>
        <sz val="9"/>
        <color theme="0" tint="-0.499984740745262"/>
        <rFont val="Times New Roman"/>
        <family val="1"/>
        <charset val="204"/>
      </rPr>
      <t>2020 год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</si>
</sst>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0F2F1"/>
        <bgColor rgb="FFEDE7F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2" borderId="2" applyNumberFormat="0" applyFont="0" applyBorder="0" applyAlignment="0" applyProtection="0">
      <alignment horizontal="left" wrapText="1"/>
    </xf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4" fillId="0" borderId="0" xfId="0" applyNumberFormat="1" applyFont="1"/>
    <xf numFmtId="4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2">
    <cellStyle name="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7"/>
  <sheetViews>
    <sheetView tabSelected="1" zoomScaleNormal="100" zoomScaleSheetLayoutView="70" workbookViewId="0">
      <selection activeCell="G15" sqref="G15"/>
    </sheetView>
  </sheetViews>
  <sheetFormatPr defaultRowHeight="14.4"/>
  <cols>
    <col min="1" max="1" width="6.6640625" customWidth="1"/>
    <col min="2" max="2" width="54.21875" customWidth="1"/>
    <col min="3" max="7" width="15.44140625" customWidth="1"/>
  </cols>
  <sheetData>
    <row r="1" spans="1:7" ht="30" customHeight="1">
      <c r="A1" s="14" t="s">
        <v>107</v>
      </c>
      <c r="B1" s="14"/>
      <c r="C1" s="14"/>
      <c r="D1" s="14"/>
      <c r="E1" s="14"/>
      <c r="F1" s="14"/>
      <c r="G1" s="14"/>
    </row>
    <row r="3" spans="1:7" ht="60">
      <c r="A3" s="1" t="s">
        <v>95</v>
      </c>
      <c r="B3" s="1" t="s">
        <v>96</v>
      </c>
      <c r="C3" s="1" t="s">
        <v>109</v>
      </c>
      <c r="D3" s="1" t="s">
        <v>110</v>
      </c>
      <c r="E3" s="1" t="s">
        <v>111</v>
      </c>
      <c r="F3" s="1" t="s">
        <v>104</v>
      </c>
      <c r="G3" s="1" t="s">
        <v>108</v>
      </c>
    </row>
    <row r="4" spans="1:7">
      <c r="A4" s="5"/>
      <c r="B4" s="2" t="s">
        <v>0</v>
      </c>
      <c r="C4" s="9">
        <f>C5+C13+C16+C19+C26+C31+C35+C42+C45+C49+C54</f>
        <v>6826839.7999999989</v>
      </c>
      <c r="D4" s="9">
        <f t="shared" ref="D4:F4" si="0">D5+D13+D16+D19+D26+D31+D35+D42+D45+D49+D54</f>
        <v>2741614.1999999993</v>
      </c>
      <c r="E4" s="10">
        <f>D4/C4*100</f>
        <v>40.1593457634673</v>
      </c>
      <c r="F4" s="9">
        <f t="shared" ref="F4" si="1">F5+F13+F16+F19+F26+F31+F35+F42+F45+F49+F54</f>
        <v>2443995</v>
      </c>
      <c r="G4" s="11">
        <f>D4/F4*100</f>
        <v>112.1775699213787</v>
      </c>
    </row>
    <row r="5" spans="1:7">
      <c r="A5" s="5" t="s">
        <v>1</v>
      </c>
      <c r="B5" s="2" t="s">
        <v>2</v>
      </c>
      <c r="C5" s="9">
        <f>SUM(C6:C12)</f>
        <v>688648.9</v>
      </c>
      <c r="D5" s="12">
        <f t="shared" ref="D5:F5" si="2">SUM(D6:D12)</f>
        <v>294040.89999999997</v>
      </c>
      <c r="E5" s="10">
        <f t="shared" ref="E5:E55" si="3">D5/C5*100</f>
        <v>42.698231275763305</v>
      </c>
      <c r="F5" s="12">
        <f t="shared" ref="F5" si="4">SUM(F6:F12)</f>
        <v>263505.60000000003</v>
      </c>
      <c r="G5" s="11">
        <f t="shared" ref="G5:G55" si="5">D5/F5*100</f>
        <v>111.58810287143798</v>
      </c>
    </row>
    <row r="6" spans="1:7" ht="24">
      <c r="A6" s="4" t="s">
        <v>3</v>
      </c>
      <c r="B6" s="3" t="s">
        <v>4</v>
      </c>
      <c r="C6" s="8">
        <v>2442.6</v>
      </c>
      <c r="D6" s="8">
        <v>1315.1</v>
      </c>
      <c r="E6" s="10">
        <f t="shared" si="3"/>
        <v>53.840170310325064</v>
      </c>
      <c r="F6" s="8">
        <v>1343.2</v>
      </c>
      <c r="G6" s="11">
        <f t="shared" si="5"/>
        <v>97.907980941036328</v>
      </c>
    </row>
    <row r="7" spans="1:7" ht="36">
      <c r="A7" s="4" t="s">
        <v>5</v>
      </c>
      <c r="B7" s="3" t="s">
        <v>6</v>
      </c>
      <c r="C7" s="8">
        <v>7770</v>
      </c>
      <c r="D7" s="8">
        <v>3252.6</v>
      </c>
      <c r="E7" s="10">
        <f t="shared" si="3"/>
        <v>41.861003861003859</v>
      </c>
      <c r="F7" s="8">
        <v>3438.4</v>
      </c>
      <c r="G7" s="11">
        <f t="shared" si="5"/>
        <v>94.59632387156816</v>
      </c>
    </row>
    <row r="8" spans="1:7" ht="36">
      <c r="A8" s="4" t="s">
        <v>7</v>
      </c>
      <c r="B8" s="3" t="s">
        <v>8</v>
      </c>
      <c r="C8" s="8">
        <v>153923.20000000001</v>
      </c>
      <c r="D8" s="8">
        <v>77007.7</v>
      </c>
      <c r="E8" s="10">
        <f t="shared" si="3"/>
        <v>50.029950001039467</v>
      </c>
      <c r="F8" s="8">
        <v>73180.3</v>
      </c>
      <c r="G8" s="11">
        <f t="shared" si="5"/>
        <v>105.23009607776956</v>
      </c>
    </row>
    <row r="9" spans="1:7" ht="24">
      <c r="A9" s="4" t="s">
        <v>9</v>
      </c>
      <c r="B9" s="3" t="s">
        <v>10</v>
      </c>
      <c r="C9" s="8">
        <v>30305.4</v>
      </c>
      <c r="D9" s="8">
        <v>15836.4</v>
      </c>
      <c r="E9" s="10">
        <f t="shared" si="3"/>
        <v>52.25603357817419</v>
      </c>
      <c r="F9" s="8">
        <v>15445</v>
      </c>
      <c r="G9" s="11">
        <f t="shared" si="5"/>
        <v>102.5341534477177</v>
      </c>
    </row>
    <row r="10" spans="1:7">
      <c r="A10" s="4" t="s">
        <v>100</v>
      </c>
      <c r="B10" s="3" t="s">
        <v>101</v>
      </c>
      <c r="C10" s="8">
        <v>12126</v>
      </c>
      <c r="D10" s="8">
        <v>370.7</v>
      </c>
      <c r="E10" s="10">
        <f t="shared" si="3"/>
        <v>3.0570674583539499</v>
      </c>
      <c r="F10" s="8">
        <v>0</v>
      </c>
      <c r="G10" s="11">
        <v>0</v>
      </c>
    </row>
    <row r="11" spans="1:7">
      <c r="A11" s="4" t="s">
        <v>11</v>
      </c>
      <c r="B11" s="3" t="s">
        <v>12</v>
      </c>
      <c r="C11" s="8">
        <v>5000</v>
      </c>
      <c r="D11" s="8">
        <v>0</v>
      </c>
      <c r="E11" s="10">
        <f t="shared" si="3"/>
        <v>0</v>
      </c>
      <c r="F11" s="8">
        <v>0</v>
      </c>
      <c r="G11" s="11">
        <v>0</v>
      </c>
    </row>
    <row r="12" spans="1:7">
      <c r="A12" s="4" t="s">
        <v>13</v>
      </c>
      <c r="B12" s="3" t="s">
        <v>14</v>
      </c>
      <c r="C12" s="8">
        <v>477081.7</v>
      </c>
      <c r="D12" s="8">
        <v>196258.4</v>
      </c>
      <c r="E12" s="10">
        <f t="shared" si="3"/>
        <v>41.137272714505713</v>
      </c>
      <c r="F12" s="8">
        <v>170098.7</v>
      </c>
      <c r="G12" s="11">
        <f t="shared" si="5"/>
        <v>115.37912988165104</v>
      </c>
    </row>
    <row r="13" spans="1:7">
      <c r="A13" s="5" t="s">
        <v>15</v>
      </c>
      <c r="B13" s="2" t="s">
        <v>16</v>
      </c>
      <c r="C13" s="9">
        <f>SUM(C14:C15)</f>
        <v>10313</v>
      </c>
      <c r="D13" s="9">
        <f>SUM(D14:D15)</f>
        <v>4631.3999999999996</v>
      </c>
      <c r="E13" s="10">
        <f t="shared" si="3"/>
        <v>44.908368079123434</v>
      </c>
      <c r="F13" s="9">
        <f>SUM(F14:F15)</f>
        <v>4377.7</v>
      </c>
      <c r="G13" s="11">
        <f t="shared" si="5"/>
        <v>105.79528062681317</v>
      </c>
    </row>
    <row r="14" spans="1:7">
      <c r="A14" s="4" t="s">
        <v>17</v>
      </c>
      <c r="B14" s="3" t="s">
        <v>18</v>
      </c>
      <c r="C14" s="8">
        <v>9923</v>
      </c>
      <c r="D14" s="8">
        <v>4631.3999999999996</v>
      </c>
      <c r="E14" s="10">
        <f t="shared" si="3"/>
        <v>46.673385065000502</v>
      </c>
      <c r="F14" s="8">
        <v>4377.7</v>
      </c>
      <c r="G14" s="11">
        <f t="shared" si="5"/>
        <v>105.79528062681317</v>
      </c>
    </row>
    <row r="15" spans="1:7">
      <c r="A15" s="4" t="s">
        <v>19</v>
      </c>
      <c r="B15" s="3" t="s">
        <v>20</v>
      </c>
      <c r="C15" s="8">
        <v>390</v>
      </c>
      <c r="D15" s="8">
        <v>0</v>
      </c>
      <c r="E15" s="10">
        <f t="shared" si="3"/>
        <v>0</v>
      </c>
      <c r="F15" s="8">
        <v>0</v>
      </c>
      <c r="G15" s="11"/>
    </row>
    <row r="16" spans="1:7">
      <c r="A16" s="5" t="s">
        <v>21</v>
      </c>
      <c r="B16" s="2" t="s">
        <v>22</v>
      </c>
      <c r="C16" s="9">
        <f>SUM(C17:C18)</f>
        <v>80593.7</v>
      </c>
      <c r="D16" s="9">
        <f>SUM(D17:D18)</f>
        <v>30691.4</v>
      </c>
      <c r="E16" s="10">
        <f t="shared" si="3"/>
        <v>38.08163665398164</v>
      </c>
      <c r="F16" s="9">
        <f>SUM(F17:F18)</f>
        <v>29489.4</v>
      </c>
      <c r="G16" s="11">
        <f t="shared" si="5"/>
        <v>104.07604088248658</v>
      </c>
    </row>
    <row r="17" spans="1:7" ht="24">
      <c r="A17" s="4" t="s">
        <v>23</v>
      </c>
      <c r="B17" s="3" t="s">
        <v>24</v>
      </c>
      <c r="C17" s="8">
        <v>55690</v>
      </c>
      <c r="D17" s="8">
        <v>22569</v>
      </c>
      <c r="E17" s="10">
        <f t="shared" si="3"/>
        <v>40.526126773208837</v>
      </c>
      <c r="F17" s="8">
        <v>20123.5</v>
      </c>
      <c r="G17" s="11">
        <f t="shared" si="5"/>
        <v>112.15245856834051</v>
      </c>
    </row>
    <row r="18" spans="1:7" ht="24">
      <c r="A18" s="4" t="s">
        <v>25</v>
      </c>
      <c r="B18" s="3" t="s">
        <v>26</v>
      </c>
      <c r="C18" s="8">
        <v>24903.7</v>
      </c>
      <c r="D18" s="8">
        <v>8122.4</v>
      </c>
      <c r="E18" s="10">
        <f t="shared" si="3"/>
        <v>32.615233880909258</v>
      </c>
      <c r="F18" s="8">
        <v>9365.9</v>
      </c>
      <c r="G18" s="11">
        <f t="shared" si="5"/>
        <v>86.723112567932603</v>
      </c>
    </row>
    <row r="19" spans="1:7">
      <c r="A19" s="5" t="s">
        <v>27</v>
      </c>
      <c r="B19" s="2" t="s">
        <v>28</v>
      </c>
      <c r="C19" s="9">
        <f>SUM(C20:C25)</f>
        <v>255671.9</v>
      </c>
      <c r="D19" s="9">
        <f t="shared" ref="D19:F19" si="6">SUM(D20:D25)</f>
        <v>82576.099999999991</v>
      </c>
      <c r="E19" s="10">
        <f t="shared" si="3"/>
        <v>32.297683085235413</v>
      </c>
      <c r="F19" s="9">
        <f t="shared" ref="F19" si="7">SUM(F20:F25)</f>
        <v>77844.399999999994</v>
      </c>
      <c r="G19" s="11">
        <f t="shared" si="5"/>
        <v>106.07840769535125</v>
      </c>
    </row>
    <row r="20" spans="1:7">
      <c r="A20" s="4" t="s">
        <v>29</v>
      </c>
      <c r="B20" s="3" t="s">
        <v>30</v>
      </c>
      <c r="C20" s="8">
        <v>1518</v>
      </c>
      <c r="D20" s="8">
        <v>856.7</v>
      </c>
      <c r="E20" s="10">
        <f t="shared" si="3"/>
        <v>56.436100131752312</v>
      </c>
      <c r="F20" s="8">
        <v>0</v>
      </c>
      <c r="G20" s="8">
        <v>0</v>
      </c>
    </row>
    <row r="21" spans="1:7">
      <c r="A21" s="4" t="s">
        <v>31</v>
      </c>
      <c r="B21" s="3" t="s">
        <v>32</v>
      </c>
      <c r="C21" s="8">
        <v>350</v>
      </c>
      <c r="D21" s="8">
        <v>87.5</v>
      </c>
      <c r="E21" s="10">
        <f t="shared" si="3"/>
        <v>25</v>
      </c>
      <c r="F21" s="8">
        <v>0</v>
      </c>
      <c r="G21" s="8">
        <v>0</v>
      </c>
    </row>
    <row r="22" spans="1:7">
      <c r="A22" s="4" t="s">
        <v>33</v>
      </c>
      <c r="B22" s="3" t="s">
        <v>34</v>
      </c>
      <c r="C22" s="8">
        <v>0</v>
      </c>
      <c r="D22" s="8">
        <v>0</v>
      </c>
      <c r="E22" s="10" t="e">
        <f t="shared" si="3"/>
        <v>#DIV/0!</v>
      </c>
      <c r="F22" s="8">
        <v>48.2</v>
      </c>
      <c r="G22" s="8">
        <v>0</v>
      </c>
    </row>
    <row r="23" spans="1:7">
      <c r="A23" s="4" t="s">
        <v>35</v>
      </c>
      <c r="B23" s="3" t="s">
        <v>36</v>
      </c>
      <c r="C23" s="8">
        <v>211210.3</v>
      </c>
      <c r="D23" s="8">
        <v>71494.5</v>
      </c>
      <c r="E23" s="10">
        <f t="shared" si="3"/>
        <v>33.849911675709002</v>
      </c>
      <c r="F23" s="8">
        <v>73458.5</v>
      </c>
      <c r="G23" s="11">
        <f t="shared" si="5"/>
        <v>97.326381562378756</v>
      </c>
    </row>
    <row r="24" spans="1:7">
      <c r="A24" s="4" t="s">
        <v>102</v>
      </c>
      <c r="B24" s="3" t="s">
        <v>103</v>
      </c>
      <c r="C24" s="8">
        <v>22750.9</v>
      </c>
      <c r="D24" s="8">
        <v>8770.2000000000007</v>
      </c>
      <c r="E24" s="10">
        <f t="shared" si="3"/>
        <v>38.548804662672687</v>
      </c>
      <c r="F24" s="8">
        <v>2461.1999999999998</v>
      </c>
      <c r="G24" s="11">
        <v>0</v>
      </c>
    </row>
    <row r="25" spans="1:7">
      <c r="A25" s="4" t="s">
        <v>37</v>
      </c>
      <c r="B25" s="3" t="s">
        <v>38</v>
      </c>
      <c r="C25" s="8">
        <v>19842.7</v>
      </c>
      <c r="D25" s="8">
        <v>1367.2</v>
      </c>
      <c r="E25" s="10">
        <f t="shared" si="3"/>
        <v>6.8901913550071319</v>
      </c>
      <c r="F25" s="8">
        <v>1876.5</v>
      </c>
      <c r="G25" s="11">
        <f t="shared" si="5"/>
        <v>72.859046096456169</v>
      </c>
    </row>
    <row r="26" spans="1:7">
      <c r="A26" s="5" t="s">
        <v>39</v>
      </c>
      <c r="B26" s="2" t="s">
        <v>40</v>
      </c>
      <c r="C26" s="12">
        <f>SUM(C27:C30)</f>
        <v>720727.89999999991</v>
      </c>
      <c r="D26" s="9">
        <f t="shared" ref="D26:F26" si="8">SUM(D27:D30)</f>
        <v>165178.1</v>
      </c>
      <c r="E26" s="10">
        <f t="shared" si="3"/>
        <v>22.918233080750728</v>
      </c>
      <c r="F26" s="9">
        <f t="shared" ref="F26" si="9">SUM(F27:F30)</f>
        <v>128141.20000000001</v>
      </c>
      <c r="G26" s="11">
        <f t="shared" si="5"/>
        <v>128.90319428880014</v>
      </c>
    </row>
    <row r="27" spans="1:7">
      <c r="A27" s="4" t="s">
        <v>41</v>
      </c>
      <c r="B27" s="3" t="s">
        <v>42</v>
      </c>
      <c r="C27" s="8">
        <v>51505.7</v>
      </c>
      <c r="D27" s="8">
        <v>8380.1</v>
      </c>
      <c r="E27" s="10">
        <f t="shared" si="3"/>
        <v>16.270238051322476</v>
      </c>
      <c r="F27" s="8">
        <v>19194.099999999999</v>
      </c>
      <c r="G27" s="11">
        <f t="shared" si="5"/>
        <v>43.65977045029463</v>
      </c>
    </row>
    <row r="28" spans="1:7">
      <c r="A28" s="4" t="s">
        <v>43</v>
      </c>
      <c r="B28" s="3" t="s">
        <v>44</v>
      </c>
      <c r="C28" s="8">
        <v>67815.3</v>
      </c>
      <c r="D28" s="8">
        <v>490.5</v>
      </c>
      <c r="E28" s="10">
        <f t="shared" si="3"/>
        <v>0.72328810755095085</v>
      </c>
      <c r="F28" s="8">
        <v>85.5</v>
      </c>
      <c r="G28" s="11">
        <f t="shared" si="5"/>
        <v>573.68421052631572</v>
      </c>
    </row>
    <row r="29" spans="1:7">
      <c r="A29" s="4" t="s">
        <v>45</v>
      </c>
      <c r="B29" s="3" t="s">
        <v>46</v>
      </c>
      <c r="C29" s="8">
        <v>405863.2</v>
      </c>
      <c r="D29" s="8">
        <v>71420.399999999994</v>
      </c>
      <c r="E29" s="10">
        <f t="shared" si="3"/>
        <v>17.597160816748104</v>
      </c>
      <c r="F29" s="8">
        <v>34968</v>
      </c>
      <c r="G29" s="11">
        <f t="shared" si="5"/>
        <v>204.24502402196291</v>
      </c>
    </row>
    <row r="30" spans="1:7">
      <c r="A30" s="4" t="s">
        <v>47</v>
      </c>
      <c r="B30" s="3" t="s">
        <v>48</v>
      </c>
      <c r="C30" s="8">
        <v>195543.7</v>
      </c>
      <c r="D30" s="8">
        <v>84887.1</v>
      </c>
      <c r="E30" s="10">
        <f t="shared" si="3"/>
        <v>43.410807916593583</v>
      </c>
      <c r="F30" s="8">
        <v>73893.600000000006</v>
      </c>
      <c r="G30" s="11">
        <f t="shared" si="5"/>
        <v>114.8774724739355</v>
      </c>
    </row>
    <row r="31" spans="1:7">
      <c r="A31" s="5" t="s">
        <v>49</v>
      </c>
      <c r="B31" s="2" t="s">
        <v>50</v>
      </c>
      <c r="C31" s="9">
        <f>SUM(C32:C34)</f>
        <v>90026.5</v>
      </c>
      <c r="D31" s="9">
        <f>SUM(D32:D34)</f>
        <v>65031.700000000004</v>
      </c>
      <c r="E31" s="10">
        <f t="shared" si="3"/>
        <v>72.236174904056028</v>
      </c>
      <c r="F31" s="9">
        <f>SUM(F32:F34)</f>
        <v>5609.2999999999993</v>
      </c>
      <c r="G31" s="11">
        <v>0</v>
      </c>
    </row>
    <row r="32" spans="1:7">
      <c r="A32" s="4" t="s">
        <v>98</v>
      </c>
      <c r="B32" s="3" t="s">
        <v>99</v>
      </c>
      <c r="C32" s="8">
        <v>69261.7</v>
      </c>
      <c r="D32" s="8">
        <v>61275</v>
      </c>
      <c r="E32" s="10">
        <f t="shared" si="3"/>
        <v>88.468807436144374</v>
      </c>
      <c r="F32" s="8">
        <v>0</v>
      </c>
      <c r="G32" s="11">
        <v>0</v>
      </c>
    </row>
    <row r="33" spans="1:7">
      <c r="A33" s="4" t="s">
        <v>51</v>
      </c>
      <c r="B33" s="3" t="s">
        <v>52</v>
      </c>
      <c r="C33" s="8">
        <v>3081.9</v>
      </c>
      <c r="D33" s="8">
        <v>1237.8</v>
      </c>
      <c r="E33" s="10">
        <f t="shared" si="3"/>
        <v>40.163535481358899</v>
      </c>
      <c r="F33" s="8">
        <v>2149.6</v>
      </c>
      <c r="G33" s="11">
        <v>0</v>
      </c>
    </row>
    <row r="34" spans="1:7">
      <c r="A34" s="4" t="s">
        <v>53</v>
      </c>
      <c r="B34" s="3" t="s">
        <v>54</v>
      </c>
      <c r="C34" s="8">
        <v>17682.900000000001</v>
      </c>
      <c r="D34" s="8">
        <v>2518.9</v>
      </c>
      <c r="E34" s="10">
        <f t="shared" si="3"/>
        <v>14.244835405957168</v>
      </c>
      <c r="F34" s="8">
        <v>3459.7</v>
      </c>
      <c r="G34" s="11">
        <v>0</v>
      </c>
    </row>
    <row r="35" spans="1:7">
      <c r="A35" s="5" t="s">
        <v>55</v>
      </c>
      <c r="B35" s="2" t="s">
        <v>56</v>
      </c>
      <c r="C35" s="12">
        <f>SUM(C36:C41)</f>
        <v>4253711.6000000006</v>
      </c>
      <c r="D35" s="9">
        <f t="shared" ref="D35:F35" si="10">SUM(D36:D41)</f>
        <v>1816462.4999999998</v>
      </c>
      <c r="E35" s="10">
        <f t="shared" si="3"/>
        <v>42.703000833436839</v>
      </c>
      <c r="F35" s="9">
        <f t="shared" ref="F35" si="11">SUM(F36:F41)</f>
        <v>1623064.4</v>
      </c>
      <c r="G35" s="11">
        <f t="shared" si="5"/>
        <v>111.91561468540618</v>
      </c>
    </row>
    <row r="36" spans="1:7">
      <c r="A36" s="4" t="s">
        <v>57</v>
      </c>
      <c r="B36" s="3" t="s">
        <v>58</v>
      </c>
      <c r="C36" s="8">
        <v>1094964.8</v>
      </c>
      <c r="D36" s="8">
        <v>586699.1</v>
      </c>
      <c r="E36" s="10">
        <f t="shared" si="3"/>
        <v>53.581548922851219</v>
      </c>
      <c r="F36" s="8">
        <v>577310.9</v>
      </c>
      <c r="G36" s="11">
        <f t="shared" si="5"/>
        <v>101.6261948284711</v>
      </c>
    </row>
    <row r="37" spans="1:7">
      <c r="A37" s="4" t="s">
        <v>59</v>
      </c>
      <c r="B37" s="3" t="s">
        <v>60</v>
      </c>
      <c r="C37" s="8">
        <v>2826234.1</v>
      </c>
      <c r="D37" s="8">
        <v>1076016.3</v>
      </c>
      <c r="E37" s="10">
        <f t="shared" si="3"/>
        <v>38.072440637525389</v>
      </c>
      <c r="F37" s="8">
        <v>897919</v>
      </c>
      <c r="G37" s="11">
        <f t="shared" si="5"/>
        <v>119.83445054620741</v>
      </c>
    </row>
    <row r="38" spans="1:7">
      <c r="A38" s="4" t="s">
        <v>61</v>
      </c>
      <c r="B38" s="3" t="s">
        <v>62</v>
      </c>
      <c r="C38" s="8">
        <v>212435.1</v>
      </c>
      <c r="D38" s="8">
        <v>108085.9</v>
      </c>
      <c r="E38" s="10">
        <f t="shared" si="3"/>
        <v>50.879492136657269</v>
      </c>
      <c r="F38" s="8">
        <v>97396.5</v>
      </c>
      <c r="G38" s="11">
        <f t="shared" si="5"/>
        <v>110.97513771028733</v>
      </c>
    </row>
    <row r="39" spans="1:7" ht="24">
      <c r="A39" s="4" t="s">
        <v>63</v>
      </c>
      <c r="B39" s="3" t="s">
        <v>64</v>
      </c>
      <c r="C39" s="8">
        <v>2242.6</v>
      </c>
      <c r="D39" s="8">
        <v>268</v>
      </c>
      <c r="E39" s="10">
        <f t="shared" si="3"/>
        <v>11.950414697226435</v>
      </c>
      <c r="F39" s="8">
        <v>671.6</v>
      </c>
      <c r="G39" s="11">
        <f t="shared" si="5"/>
        <v>39.90470518165575</v>
      </c>
    </row>
    <row r="40" spans="1:7">
      <c r="A40" s="4" t="s">
        <v>65</v>
      </c>
      <c r="B40" s="3" t="s">
        <v>66</v>
      </c>
      <c r="C40" s="8">
        <v>31976.1</v>
      </c>
      <c r="D40" s="8">
        <v>8863.9</v>
      </c>
      <c r="E40" s="10">
        <f t="shared" si="3"/>
        <v>27.720391167152968</v>
      </c>
      <c r="F40" s="8">
        <v>15987.9</v>
      </c>
      <c r="G40" s="11">
        <f t="shared" si="5"/>
        <v>55.441302485004286</v>
      </c>
    </row>
    <row r="41" spans="1:7">
      <c r="A41" s="4" t="s">
        <v>67</v>
      </c>
      <c r="B41" s="3" t="s">
        <v>68</v>
      </c>
      <c r="C41" s="8">
        <v>85858.9</v>
      </c>
      <c r="D41" s="8">
        <v>36529.300000000003</v>
      </c>
      <c r="E41" s="10">
        <f t="shared" si="3"/>
        <v>42.545734920899299</v>
      </c>
      <c r="F41" s="8">
        <v>33778.5</v>
      </c>
      <c r="G41" s="11">
        <f t="shared" si="5"/>
        <v>108.1436416655565</v>
      </c>
    </row>
    <row r="42" spans="1:7">
      <c r="A42" s="5" t="s">
        <v>69</v>
      </c>
      <c r="B42" s="2" t="s">
        <v>70</v>
      </c>
      <c r="C42" s="9">
        <f>SUM(C43:C44)</f>
        <v>256154.59999999998</v>
      </c>
      <c r="D42" s="9">
        <f t="shared" ref="D42:F42" si="12">SUM(D43:D44)</f>
        <v>81791.899999999994</v>
      </c>
      <c r="E42" s="10">
        <f t="shared" si="3"/>
        <v>31.930677801608876</v>
      </c>
      <c r="F42" s="9">
        <f t="shared" ref="F42" si="13">SUM(F43:F44)</f>
        <v>94368.9</v>
      </c>
      <c r="G42" s="11">
        <f t="shared" si="5"/>
        <v>86.672516051368618</v>
      </c>
    </row>
    <row r="43" spans="1:7">
      <c r="A43" s="4" t="s">
        <v>71</v>
      </c>
      <c r="B43" s="3" t="s">
        <v>72</v>
      </c>
      <c r="C43" s="8">
        <v>241328.8</v>
      </c>
      <c r="D43" s="8">
        <v>74437.899999999994</v>
      </c>
      <c r="E43" s="10">
        <f t="shared" si="3"/>
        <v>30.845013110743512</v>
      </c>
      <c r="F43" s="8">
        <v>86890</v>
      </c>
      <c r="G43" s="11">
        <f t="shared" si="5"/>
        <v>85.669121878236837</v>
      </c>
    </row>
    <row r="44" spans="1:7">
      <c r="A44" s="4" t="s">
        <v>73</v>
      </c>
      <c r="B44" s="3" t="s">
        <v>74</v>
      </c>
      <c r="C44" s="8">
        <v>14825.8</v>
      </c>
      <c r="D44" s="8">
        <v>7354</v>
      </c>
      <c r="E44" s="10">
        <f t="shared" si="3"/>
        <v>49.602719583428886</v>
      </c>
      <c r="F44" s="8">
        <v>7478.9</v>
      </c>
      <c r="G44" s="11">
        <f t="shared" si="5"/>
        <v>98.32996831084786</v>
      </c>
    </row>
    <row r="45" spans="1:7">
      <c r="A45" s="5" t="s">
        <v>75</v>
      </c>
      <c r="B45" s="2" t="s">
        <v>76</v>
      </c>
      <c r="C45" s="9">
        <f>SUM(C46:C48)</f>
        <v>132532.1</v>
      </c>
      <c r="D45" s="9">
        <f t="shared" ref="D45:F45" si="14">SUM(D46:D48)</f>
        <v>67304.299999999988</v>
      </c>
      <c r="E45" s="10">
        <f t="shared" si="3"/>
        <v>50.783395117107467</v>
      </c>
      <c r="F45" s="9">
        <f t="shared" ref="F45" si="15">SUM(F46:F48)</f>
        <v>84653.4</v>
      </c>
      <c r="G45" s="11">
        <f t="shared" si="5"/>
        <v>79.505725700326266</v>
      </c>
    </row>
    <row r="46" spans="1:7">
      <c r="A46" s="4" t="s">
        <v>77</v>
      </c>
      <c r="B46" s="3" t="s">
        <v>78</v>
      </c>
      <c r="C46" s="8">
        <v>7904.2</v>
      </c>
      <c r="D46" s="8">
        <v>3903.5</v>
      </c>
      <c r="E46" s="10">
        <f t="shared" si="3"/>
        <v>49.385137015763775</v>
      </c>
      <c r="F46" s="8">
        <v>3825.2</v>
      </c>
      <c r="G46" s="11">
        <f t="shared" si="5"/>
        <v>102.04695179337028</v>
      </c>
    </row>
    <row r="47" spans="1:7">
      <c r="A47" s="4" t="s">
        <v>79</v>
      </c>
      <c r="B47" s="3" t="s">
        <v>80</v>
      </c>
      <c r="C47" s="8">
        <v>63133.3</v>
      </c>
      <c r="D47" s="8">
        <v>34402.699999999997</v>
      </c>
      <c r="E47" s="10">
        <f t="shared" si="3"/>
        <v>54.492161822683101</v>
      </c>
      <c r="F47" s="8">
        <v>40267.1</v>
      </c>
      <c r="G47" s="11">
        <f t="shared" si="5"/>
        <v>85.436249444335445</v>
      </c>
    </row>
    <row r="48" spans="1:7">
      <c r="A48" s="4" t="s">
        <v>81</v>
      </c>
      <c r="B48" s="3" t="s">
        <v>82</v>
      </c>
      <c r="C48" s="13">
        <v>61494.6</v>
      </c>
      <c r="D48" s="13">
        <v>28998.1</v>
      </c>
      <c r="E48" s="10">
        <f t="shared" si="3"/>
        <v>47.155522598732247</v>
      </c>
      <c r="F48" s="13">
        <v>40561.1</v>
      </c>
      <c r="G48" s="11">
        <f t="shared" si="5"/>
        <v>71.492390492368301</v>
      </c>
    </row>
    <row r="49" spans="1:7">
      <c r="A49" s="5" t="s">
        <v>83</v>
      </c>
      <c r="B49" s="2" t="s">
        <v>84</v>
      </c>
      <c r="C49" s="9">
        <f>SUM(C50:C53)</f>
        <v>291359.60000000003</v>
      </c>
      <c r="D49" s="9">
        <f t="shared" ref="D49:F49" si="16">SUM(D50:D53)</f>
        <v>120052.4</v>
      </c>
      <c r="E49" s="10">
        <f t="shared" si="3"/>
        <v>41.20420264168402</v>
      </c>
      <c r="F49" s="9">
        <f t="shared" ref="F49" si="17">SUM(F50:F53)</f>
        <v>126012.5</v>
      </c>
      <c r="G49" s="11">
        <f t="shared" si="5"/>
        <v>95.270231127864292</v>
      </c>
    </row>
    <row r="50" spans="1:7">
      <c r="A50" s="4" t="s">
        <v>85</v>
      </c>
      <c r="B50" s="3" t="s">
        <v>86</v>
      </c>
      <c r="C50" s="8">
        <v>281903.2</v>
      </c>
      <c r="D50" s="8">
        <v>115107</v>
      </c>
      <c r="E50" s="10">
        <f t="shared" si="3"/>
        <v>40.832101231912226</v>
      </c>
      <c r="F50" s="8">
        <v>120378.9</v>
      </c>
      <c r="G50" s="11">
        <f t="shared" si="5"/>
        <v>95.620578024886427</v>
      </c>
    </row>
    <row r="51" spans="1:7">
      <c r="A51" s="4" t="s">
        <v>87</v>
      </c>
      <c r="B51" s="3" t="s">
        <v>88</v>
      </c>
      <c r="C51" s="8">
        <v>0</v>
      </c>
      <c r="D51" s="8">
        <v>0</v>
      </c>
      <c r="E51" s="10" t="e">
        <f t="shared" si="3"/>
        <v>#DIV/0!</v>
      </c>
      <c r="F51" s="8">
        <v>0</v>
      </c>
      <c r="G51" s="11">
        <v>0</v>
      </c>
    </row>
    <row r="52" spans="1:7">
      <c r="A52" s="4" t="s">
        <v>105</v>
      </c>
      <c r="B52" s="3" t="s">
        <v>106</v>
      </c>
      <c r="C52" s="8">
        <v>0</v>
      </c>
      <c r="D52" s="8">
        <v>0</v>
      </c>
      <c r="E52" s="10" t="e">
        <f t="shared" si="3"/>
        <v>#DIV/0!</v>
      </c>
      <c r="F52" s="8">
        <v>0</v>
      </c>
      <c r="G52" s="11">
        <v>0</v>
      </c>
    </row>
    <row r="53" spans="1:7">
      <c r="A53" s="4" t="s">
        <v>89</v>
      </c>
      <c r="B53" s="3" t="s">
        <v>90</v>
      </c>
      <c r="C53" s="8">
        <v>9456.4</v>
      </c>
      <c r="D53" s="8">
        <v>4945.3999999999996</v>
      </c>
      <c r="E53" s="10">
        <f t="shared" si="3"/>
        <v>52.296857154942678</v>
      </c>
      <c r="F53" s="8">
        <v>5633.6</v>
      </c>
      <c r="G53" s="11">
        <f t="shared" si="5"/>
        <v>87.784010224368075</v>
      </c>
    </row>
    <row r="54" spans="1:7">
      <c r="A54" s="5" t="s">
        <v>91</v>
      </c>
      <c r="B54" s="2" t="s">
        <v>92</v>
      </c>
      <c r="C54" s="9">
        <f>C55</f>
        <v>47100</v>
      </c>
      <c r="D54" s="9">
        <f t="shared" ref="D54:F54" si="18">D55</f>
        <v>13853.5</v>
      </c>
      <c r="E54" s="10">
        <f t="shared" si="3"/>
        <v>29.412951167728234</v>
      </c>
      <c r="F54" s="9">
        <f t="shared" si="18"/>
        <v>6928.2</v>
      </c>
      <c r="G54" s="11">
        <f t="shared" si="5"/>
        <v>199.95814208596749</v>
      </c>
    </row>
    <row r="55" spans="1:7">
      <c r="A55" s="4" t="s">
        <v>93</v>
      </c>
      <c r="B55" s="3" t="s">
        <v>94</v>
      </c>
      <c r="C55" s="8">
        <v>47100</v>
      </c>
      <c r="D55" s="8">
        <v>13853.5</v>
      </c>
      <c r="E55" s="10">
        <f t="shared" si="3"/>
        <v>29.412951167728234</v>
      </c>
      <c r="F55" s="8">
        <v>6928.2</v>
      </c>
      <c r="G55" s="11">
        <f t="shared" si="5"/>
        <v>199.95814208596749</v>
      </c>
    </row>
    <row r="56" spans="1:7">
      <c r="A56" s="6"/>
    </row>
    <row r="57" spans="1:7">
      <c r="A57" s="7" t="s">
        <v>97</v>
      </c>
    </row>
  </sheetData>
  <mergeCells count="1">
    <mergeCell ref="A1:G1"/>
  </mergeCells>
  <pageMargins left="0.7" right="0.7" top="0.75" bottom="0.75" header="0.3" footer="0.3"/>
  <pageSetup paperSize="9" scale="63" orientation="portrait" r:id="rId1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Nosyreva</cp:lastModifiedBy>
  <dcterms:created xsi:type="dcterms:W3CDTF">2017-12-11T14:03:53Z</dcterms:created>
  <dcterms:modified xsi:type="dcterms:W3CDTF">2020-10-19T13:04:35Z</dcterms:modified>
</cp:coreProperties>
</file>